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<sst xmlns="http://schemas.openxmlformats.org/spreadsheetml/2006/main" count="198" uniqueCount="88">
  <si>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</si>
  <si>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</si>
  <si>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</si>
  <si>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</si>
  <si>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</si>
  <si>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</si>
  <si>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</si>
  <si>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</si>
  <si>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</si>
  <si>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</si>
  <si>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</si>
  <si>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</si>
  <si>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</si>
  <si>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</si>
  <si>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</si>
  <si>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</si>
  <si>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</si>
  <si>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</si>
  <si>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</si>
  <si>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</si>
  <si>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</si>
  <si>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</si>
  <si>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</si>
  <si>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</si>
  <si>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</si>
  <si>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</si>
  <si>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</si>
  <si>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</si>
  <si>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</si>
  <si>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</si>
  <si>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</si>
  <si>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</si>
  <si>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</si>
  <si>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</si>
  <si>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</si>
  <si>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</si>
  <si>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</si>
  <si>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</si>
  <si>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</si>
  <si>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</si>
  <si>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</si>
  <si>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</si>
  <si>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</si>
  <si>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</si>
  <si>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</si>
  <si>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</si>
  <si>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</si>
  <si>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</si>
  <si>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</si>
  <si>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</si>
  <si>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</si>
  <si>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</si>
  <si>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</si>
  <si>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</si>
  <si>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</si>
  <si>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</si>
  <si>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</si>
  <si>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</si>
  <si>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</si>
  <si>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</si>
  <si>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</si>
  <si>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</si>
  <si>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</si>
  <si>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</si>
  <si>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</si>
  <si>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</si>
  <si>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</si>
  <si>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</si>
  <si>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</si>
  <si>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</si>
  <si>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</si>
  <si>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</si>
  <si>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</si>
  <si>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</si>
  <si>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</si>
  <si>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</si>
  <si>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</si>
  <si>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</si>
  <si>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</si>
  <si>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</si>
  <si>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</si>
  <si>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</si>
  <si>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</si>
  <si>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</si>
  <si>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</si>
  <si>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</si>
  <si>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</si>
  <si>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ГБУЗ "МАГАДАНСКИЙ ОБЛАСТНОЙ ОНКОЛОГИЧЕСКИЙ ДИСПАНСЕР"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</si>
</sst>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10" zoomScale="60" zoomScaleNormal="100" workbookViewId="0">
      <selection activeCell="A12" sqref="A12:M12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314924.39999999997</v>
      </c>
      <c r="J19" s="11">
        <v>76030.09</v>
      </c>
      <c r="K19" s="11">
        <v>78928.39</v>
      </c>
      <c r="L19" s="11">
        <v>75826.570000000007</v>
      </c>
      <c r="M19" s="12">
        <v>84139.349999999991</v>
      </c>
      <c r="N19" s="69">
        <f>N33</f>
        <v>1427005.9100000001</v>
      </c>
      <c r="O19" s="69">
        <f>N19-I19</f>
        <v>1112081.5100000002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18684</v>
      </c>
      <c r="E21" s="23">
        <v>4234</v>
      </c>
      <c r="F21" s="23">
        <v>4620</v>
      </c>
      <c r="G21" s="23">
        <v>4917</v>
      </c>
      <c r="H21" s="24">
        <v>4913</v>
      </c>
      <c r="I21" s="18">
        <v>29999.08</v>
      </c>
      <c r="J21" s="25">
        <v>6797.21</v>
      </c>
      <c r="K21" s="25">
        <v>7418.31</v>
      </c>
      <c r="L21" s="25">
        <v>7894.17</v>
      </c>
      <c r="M21" s="25">
        <v>7889.3899999999994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1470</v>
      </c>
      <c r="E22" s="28">
        <v>333</v>
      </c>
      <c r="F22" s="28">
        <v>363</v>
      </c>
      <c r="G22" s="28">
        <v>387</v>
      </c>
      <c r="H22" s="29">
        <v>387</v>
      </c>
      <c r="I22" s="18">
        <v>1629.1599999999999</v>
      </c>
      <c r="J22" s="30">
        <v>369.05</v>
      </c>
      <c r="K22" s="30">
        <v>402.3</v>
      </c>
      <c r="L22" s="30">
        <v>428.9</v>
      </c>
      <c r="M22" s="31">
        <v>428.90999999999997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0</v>
      </c>
      <c r="E23" s="28">
        <v>0</v>
      </c>
      <c r="F23" s="28">
        <v>0</v>
      </c>
      <c r="G23" s="28">
        <v>0</v>
      </c>
      <c r="H23" s="29">
        <v>0</v>
      </c>
      <c r="I23" s="18">
        <v>0</v>
      </c>
      <c r="J23" s="30">
        <v>0</v>
      </c>
      <c r="K23" s="30">
        <v>0</v>
      </c>
      <c r="L23" s="30">
        <v>0</v>
      </c>
      <c r="M23" s="31">
        <v>0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5936</v>
      </c>
      <c r="E24" s="28">
        <v>1345</v>
      </c>
      <c r="F24" s="28">
        <v>1468</v>
      </c>
      <c r="G24" s="28">
        <v>1562</v>
      </c>
      <c r="H24" s="29">
        <v>1561</v>
      </c>
      <c r="I24" s="18">
        <v>28369.920000000002</v>
      </c>
      <c r="J24" s="30">
        <v>6428.16</v>
      </c>
      <c r="K24" s="30">
        <v>7016.01</v>
      </c>
      <c r="L24" s="30">
        <v>7465.27</v>
      </c>
      <c r="M24" s="31">
        <v>7460.48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1903</v>
      </c>
      <c r="E25" s="16">
        <v>467</v>
      </c>
      <c r="F25" s="16">
        <v>483</v>
      </c>
      <c r="G25" s="16">
        <v>453</v>
      </c>
      <c r="H25" s="17">
        <v>500</v>
      </c>
      <c r="I25" s="18">
        <v>239928.37000000002</v>
      </c>
      <c r="J25" s="19">
        <v>58878.9</v>
      </c>
      <c r="K25" s="19">
        <v>60896.17</v>
      </c>
      <c r="L25" s="19">
        <v>57113.79</v>
      </c>
      <c r="M25" s="20">
        <v>63039.51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520</v>
      </c>
      <c r="E29" s="37">
        <v>126</v>
      </c>
      <c r="F29" s="37">
        <v>130</v>
      </c>
      <c r="G29" s="37">
        <v>120</v>
      </c>
      <c r="H29" s="38">
        <v>144</v>
      </c>
      <c r="I29" s="39">
        <v>44996.95</v>
      </c>
      <c r="J29" s="40">
        <v>10353.98</v>
      </c>
      <c r="K29" s="40">
        <v>10613.91</v>
      </c>
      <c r="L29" s="40">
        <v>10818.61</v>
      </c>
      <c r="M29" s="41">
        <v>13210.45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314924.39999999997</v>
      </c>
      <c r="J30" s="131">
        <v>76030.09</v>
      </c>
      <c r="K30" s="131">
        <v>78928.39</v>
      </c>
      <c r="L30" s="131">
        <v>75826.570000000007</v>
      </c>
      <c r="M30" s="132">
        <v>84139.349999999991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18684</v>
      </c>
      <c r="E32" s="137">
        <v>4234</v>
      </c>
      <c r="F32" s="137">
        <v>4620</v>
      </c>
      <c r="G32" s="137">
        <v>4917</v>
      </c>
      <c r="H32" s="138">
        <v>4913</v>
      </c>
      <c r="I32" s="135">
        <v>29999.08</v>
      </c>
      <c r="J32" s="139">
        <v>6797.21</v>
      </c>
      <c r="K32" s="139">
        <v>7418.31</v>
      </c>
      <c r="L32" s="139">
        <v>7894.17</v>
      </c>
      <c r="M32" s="139">
        <v>7889.3899999999994</v>
      </c>
      <c r="N32" s="79"/>
      <c r="Q32" s="76">
        <v>56589</v>
      </c>
      <c r="R32" s="76">
        <f>Q32-D35</f>
        <v>50653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1470</v>
      </c>
      <c r="E33" s="140">
        <v>333</v>
      </c>
      <c r="F33" s="140">
        <v>363</v>
      </c>
      <c r="G33" s="140">
        <v>387</v>
      </c>
      <c r="H33" s="144">
        <v>387</v>
      </c>
      <c r="I33" s="141">
        <v>1629.1599999999999</v>
      </c>
      <c r="J33" s="136">
        <v>369.05</v>
      </c>
      <c r="K33" s="136">
        <v>402.3</v>
      </c>
      <c r="L33" s="136">
        <v>428.9</v>
      </c>
      <c r="M33" s="136">
        <v>428.90999999999997</v>
      </c>
      <c r="N33" s="69">
        <v>1427005.9100000001</v>
      </c>
      <c r="O33" s="69">
        <f>N33-I33</f>
        <v>1425376.7500000002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0</v>
      </c>
      <c r="E34" s="140">
        <v>0</v>
      </c>
      <c r="F34" s="140">
        <v>0</v>
      </c>
      <c r="G34" s="140">
        <v>0</v>
      </c>
      <c r="H34" s="144">
        <v>0</v>
      </c>
      <c r="I34" s="141">
        <v>0</v>
      </c>
      <c r="J34" s="136">
        <v>0</v>
      </c>
      <c r="K34" s="136">
        <v>0</v>
      </c>
      <c r="L34" s="136">
        <v>0</v>
      </c>
      <c r="M34" s="136">
        <v>0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5936</v>
      </c>
      <c r="E35" s="140">
        <v>1345</v>
      </c>
      <c r="F35" s="140">
        <v>1468</v>
      </c>
      <c r="G35" s="140">
        <v>1562</v>
      </c>
      <c r="H35" s="144">
        <v>1561</v>
      </c>
      <c r="I35" s="141">
        <v>28369.920000000002</v>
      </c>
      <c r="J35" s="136">
        <v>6428.16</v>
      </c>
      <c r="K35" s="136">
        <v>7016.01</v>
      </c>
      <c r="L35" s="136">
        <v>7465.27</v>
      </c>
      <c r="M35" s="136">
        <v>7460.48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1903</v>
      </c>
      <c r="E36" s="134">
        <v>467</v>
      </c>
      <c r="F36" s="134">
        <v>483</v>
      </c>
      <c r="G36" s="134">
        <v>453</v>
      </c>
      <c r="H36" s="144">
        <v>500</v>
      </c>
      <c r="I36" s="135">
        <v>239928.37000000002</v>
      </c>
      <c r="J36" s="136">
        <v>58878.9</v>
      </c>
      <c r="K36" s="136">
        <v>60896.17</v>
      </c>
      <c r="L36" s="136">
        <v>57113.79</v>
      </c>
      <c r="M36" s="136">
        <v>63039.51</v>
      </c>
      <c r="N36" s="94">
        <f>O36/D36*1000</f>
        <v>17639.674198633737</v>
      </c>
      <c r="O36" s="81">
        <v>33568.300000000003</v>
      </c>
      <c r="P36" s="82">
        <f t="shared" ref="P36:P46" si="0">O36-I36</f>
        <v>-206360.07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520</v>
      </c>
      <c r="E40" s="146">
        <v>126</v>
      </c>
      <c r="F40" s="146">
        <v>130</v>
      </c>
      <c r="G40" s="146">
        <v>120</v>
      </c>
      <c r="H40" s="147">
        <v>144</v>
      </c>
      <c r="I40" s="148">
        <v>44996.95</v>
      </c>
      <c r="J40" s="149">
        <v>10353.98</v>
      </c>
      <c r="K40" s="149">
        <v>10613.91</v>
      </c>
      <c r="L40" s="149">
        <v>10818.61</v>
      </c>
      <c r="M40" s="150">
        <v>13210.45</v>
      </c>
      <c r="N40" s="94">
        <f>O40/D40*1000</f>
        <v>2335728.8461538465</v>
      </c>
      <c r="O40" s="81">
        <v>1214579.0000000002</v>
      </c>
      <c r="P40" s="82">
        <f t="shared" si="0"/>
        <v>1169582.0500000003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2019-01-25T01:50:08Z</dcterms:modified>
</cp:coreProperties>
</file>